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2284\Desktop\jn\2023\119 - 23 RFID -  VZDRŽEVANJA SISTEMA Z RFID\Zip\"/>
    </mc:Choice>
  </mc:AlternateContent>
  <xr:revisionPtr revIDLastSave="0" documentId="13_ncr:1_{1F120926-C44D-4C2C-865F-D2DCCE2E5F3C}" xr6:coauthVersionLast="36" xr6:coauthVersionMax="36" xr10:uidLastSave="{00000000-0000-0000-0000-000000000000}"/>
  <bookViews>
    <workbookView xWindow="0" yWindow="0" windowWidth="25200" windowHeight="11775" xr2:uid="{00000000-000D-0000-FFFF-FFFF00000000}"/>
  </bookViews>
  <sheets>
    <sheet name="Objava javnega naročila" sheetId="1" r:id="rId1"/>
  </sheets>
  <calcPr calcId="191029"/>
</workbook>
</file>

<file path=xl/calcChain.xml><?xml version="1.0" encoding="utf-8"?>
<calcChain xmlns="http://schemas.openxmlformats.org/spreadsheetml/2006/main">
  <c r="K4" i="1" l="1"/>
  <c r="J5" i="1"/>
  <c r="K5" i="1" s="1"/>
  <c r="J6" i="1"/>
  <c r="K6" i="1" s="1"/>
  <c r="J4" i="1"/>
  <c r="H5" i="1"/>
  <c r="H6" i="1"/>
  <c r="H4" i="1"/>
  <c r="L6" i="1" l="1"/>
  <c r="M6" i="1"/>
</calcChain>
</file>

<file path=xl/sharedStrings.xml><?xml version="1.0" encoding="utf-8"?>
<sst xmlns="http://schemas.openxmlformats.org/spreadsheetml/2006/main" count="28" uniqueCount="23">
  <si>
    <t>Vzdrževanje sistema RFID za spremljanje oblek</t>
  </si>
  <si>
    <t>Poz</t>
  </si>
  <si>
    <t>Naziv strok.krit. nivo1</t>
  </si>
  <si>
    <t>Naziv strok.krit. nivo2</t>
  </si>
  <si>
    <t>Sklop</t>
  </si>
  <si>
    <t>Enota mere</t>
  </si>
  <si>
    <t>Količina</t>
  </si>
  <si>
    <t>Cena na EM brez DDV</t>
  </si>
  <si>
    <t>Pon.vrednost brez DDV</t>
  </si>
  <si>
    <t>% DDV</t>
  </si>
  <si>
    <t>Cena na EM z DDV</t>
  </si>
  <si>
    <t>Ponudbena vred. z DDV</t>
  </si>
  <si>
    <t>Pon.vre.sklopa brez DDV</t>
  </si>
  <si>
    <t>KPV pon.vr.sklopa z DDV</t>
  </si>
  <si>
    <t>Iid postavka jn</t>
  </si>
  <si>
    <t>Vzdrževanje opreme za razdelilnice delovnih oblek in dveh RFID portalov za 60 mesecev.</t>
  </si>
  <si>
    <t>Vključuje spremembe, ki so v obsegu trenutnih funkcionalnosti sistema.</t>
  </si>
  <si>
    <t>0001</t>
  </si>
  <si>
    <t>KL</t>
  </si>
  <si>
    <t>Vzdrževanje programske opreme za razdelilnice delovnih oblek in dveh RFID portalov ter sistemske programske opreme na strežnikih (MS Server, MS SQL) za 60 mesecev</t>
  </si>
  <si>
    <t>Vključuje spremembe, ki so v obsegu trenutnih funkcionalnosti sistema na programskem delu za razdelilnice ter portala vključno z mehaniko in pa bazni del brez strojnega dela, kot je strežnik in omrežje.</t>
  </si>
  <si>
    <t>Odprava napak na opremi za razdelilnice delovnih oblek in na dveh RFID portalih.</t>
  </si>
  <si>
    <t>REKAPITULACIJA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</si>
</sst>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</font>
    <font>
      <b/>
      <sz val="12"/>
      <color indexed="18"/>
      <name val="Arial"/>
    </font>
    <font>
      <sz val="10"/>
      <color indexed="18"/>
      <name val="Arial"/>
    </font>
    <font>
      <sz val="10"/>
      <color indexed="12"/>
      <name val="Arial"/>
    </font>
    <font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0" fontId="19" fillId="0" borderId="0" xfId="0" applyFont="1"/>
    <xf numFmtId="0" fontId="20" fillId="0" borderId="0" xfId="0" applyFont="1"/>
    <xf numFmtId="0" fontId="21" fillId="33" borderId="0" xfId="0" applyFont="1" applyFill="1" applyAlignment="1">
      <alignment horizontal="right"/>
    </xf>
    <xf numFmtId="0" fontId="21" fillId="33" borderId="0" xfId="0" applyFont="1" applyFill="1"/>
    <xf numFmtId="0" fontId="18" fillId="0" borderId="10" xfId="0" applyFont="1" applyBorder="1" applyAlignment="1">
      <alignment horizontal="right"/>
    </xf>
    <xf numFmtId="0" fontId="18" fillId="0" borderId="10" xfId="0" applyFont="1" applyBorder="1"/>
    <xf numFmtId="0" fontId="18" fillId="0" borderId="10" xfId="0" applyFont="1" applyBorder="1" applyAlignment="1">
      <alignment wrapText="1"/>
    </xf>
    <xf numFmtId="4" fontId="22" fillId="2" borderId="10" xfId="6" applyNumberFormat="1" applyFont="1" applyBorder="1" applyAlignment="1">
      <alignment horizontal="right"/>
    </xf>
    <xf numFmtId="4" fontId="18" fillId="0" borderId="10" xfId="0" applyNumberFormat="1" applyFont="1" applyBorder="1" applyAlignment="1">
      <alignment horizontal="right"/>
    </xf>
    <xf numFmtId="4" fontId="21" fillId="33" borderId="0" xfId="0" applyNumberFormat="1" applyFont="1" applyFill="1" applyAlignment="1">
      <alignment horizontal="right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"/>
  <sheetViews>
    <sheetView tabSelected="1" workbookViewId="0">
      <pane ySplit="3" topLeftCell="A4" activePane="bottomLeft" state="frozen"/>
      <selection pane="bottomLeft" activeCell="D1" sqref="D1:D1048576"/>
    </sheetView>
  </sheetViews>
  <sheetFormatPr defaultRowHeight="12.75" x14ac:dyDescent="0.2"/>
  <cols>
    <col min="1" max="1" width="4" style="2" bestFit="1" customWidth="1"/>
    <col min="2" max="2" width="55.42578125" style="1" customWidth="1"/>
    <col min="3" max="3" width="38.28515625" style="1" customWidth="1"/>
    <col min="4" max="4" width="5.28515625" style="1" bestFit="1" customWidth="1"/>
    <col min="5" max="5" width="10.7109375" style="1" bestFit="1" customWidth="1"/>
    <col min="6" max="6" width="8" style="2" bestFit="1" customWidth="1"/>
    <col min="7" max="8" width="20" style="2" bestFit="1" customWidth="1"/>
    <col min="9" max="9" width="6.7109375" style="2" bestFit="1" customWidth="1"/>
    <col min="10" max="10" width="17.28515625" style="2" bestFit="1" customWidth="1"/>
    <col min="11" max="11" width="21.28515625" style="2" bestFit="1" customWidth="1"/>
    <col min="12" max="13" width="22.7109375" style="2" bestFit="1" customWidth="1"/>
    <col min="14" max="14" width="13.28515625" style="2" bestFit="1" customWidth="1"/>
    <col min="15" max="16384" width="9.140625" style="1"/>
  </cols>
  <sheetData>
    <row r="1" spans="1:14" ht="15.75" x14ac:dyDescent="0.25">
      <c r="A1" s="3" t="s">
        <v>22</v>
      </c>
    </row>
    <row r="2" spans="1:14" x14ac:dyDescent="0.2">
      <c r="A2" s="4" t="s">
        <v>0</v>
      </c>
    </row>
    <row r="3" spans="1:14" x14ac:dyDescent="0.2">
      <c r="A3" s="5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12" t="s">
        <v>12</v>
      </c>
      <c r="M3" s="12" t="s">
        <v>13</v>
      </c>
      <c r="N3" s="5" t="s">
        <v>14</v>
      </c>
    </row>
    <row r="4" spans="1:14" ht="26.25" x14ac:dyDescent="0.25">
      <c r="A4" s="7">
        <v>10</v>
      </c>
      <c r="B4" s="9" t="s">
        <v>15</v>
      </c>
      <c r="C4" s="9" t="s">
        <v>16</v>
      </c>
      <c r="D4" s="8" t="s">
        <v>17</v>
      </c>
      <c r="E4" s="8" t="s">
        <v>18</v>
      </c>
      <c r="F4" s="7">
        <v>1</v>
      </c>
      <c r="G4" s="10">
        <v>0</v>
      </c>
      <c r="H4" s="11">
        <f>+G4*F4</f>
        <v>0</v>
      </c>
      <c r="I4" s="7">
        <v>22</v>
      </c>
      <c r="J4" s="11">
        <f>+(1+I4/100)*G4</f>
        <v>0</v>
      </c>
      <c r="K4" s="11">
        <f>+J4*F4</f>
        <v>0</v>
      </c>
      <c r="L4" s="11"/>
      <c r="M4" s="11"/>
      <c r="N4" s="7">
        <v>84667</v>
      </c>
    </row>
    <row r="5" spans="1:14" ht="77.25" x14ac:dyDescent="0.25">
      <c r="A5" s="7">
        <v>20</v>
      </c>
      <c r="B5" s="9" t="s">
        <v>19</v>
      </c>
      <c r="C5" s="9" t="s">
        <v>20</v>
      </c>
      <c r="D5" s="8" t="s">
        <v>17</v>
      </c>
      <c r="E5" s="8" t="s">
        <v>18</v>
      </c>
      <c r="F5" s="7">
        <v>1</v>
      </c>
      <c r="G5" s="10">
        <v>0</v>
      </c>
      <c r="H5" s="11">
        <f>+G5*F5</f>
        <v>0</v>
      </c>
      <c r="I5" s="7">
        <v>22</v>
      </c>
      <c r="J5" s="11">
        <f>+(1+I5/100)*G5</f>
        <v>0</v>
      </c>
      <c r="K5" s="11">
        <f>+J5*F5</f>
        <v>0</v>
      </c>
      <c r="L5" s="11"/>
      <c r="M5" s="11"/>
      <c r="N5" s="7">
        <v>84668</v>
      </c>
    </row>
    <row r="6" spans="1:14" ht="26.25" x14ac:dyDescent="0.25">
      <c r="A6" s="7">
        <v>30</v>
      </c>
      <c r="B6" s="9" t="s">
        <v>21</v>
      </c>
      <c r="C6" s="9" t="s">
        <v>16</v>
      </c>
      <c r="D6" s="8" t="s">
        <v>17</v>
      </c>
      <c r="E6" s="8" t="s">
        <v>18</v>
      </c>
      <c r="F6" s="7">
        <v>1</v>
      </c>
      <c r="G6" s="10">
        <v>0</v>
      </c>
      <c r="H6" s="11">
        <f>+G6*F6</f>
        <v>0</v>
      </c>
      <c r="I6" s="7">
        <v>22</v>
      </c>
      <c r="J6" s="11">
        <f>+(1+I6/100)*G6</f>
        <v>0</v>
      </c>
      <c r="K6" s="11">
        <f>+J6*F6</f>
        <v>0</v>
      </c>
      <c r="L6" s="11">
        <f>H4+H5+H6</f>
        <v>0</v>
      </c>
      <c r="M6" s="11">
        <f>K4+K5+K6</f>
        <v>0</v>
      </c>
      <c r="N6" s="7">
        <v>84669</v>
      </c>
    </row>
  </sheetData>
  <pageMargins left="0" right="0" top="0.59060000000000001" bottom="0.59060000000000001" header="0" footer="0.47239999999999999"/>
  <pageSetup paperSize="9" orientation="portrait" r:id="rId1"/>
  <headerFooter>
    <oddFooter>&amp;L&amp;8 19.12.2023   Uporabnik: KCKS58&amp;C&amp;8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Objava javnega naročila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 Savić</dc:creator>
  <cp:lastModifiedBy>Jelena Savić</cp:lastModifiedBy>
  <dcterms:created xsi:type="dcterms:W3CDTF">2023-12-19T11:37:59Z</dcterms:created>
  <dcterms:modified xsi:type="dcterms:W3CDTF">2023-12-19T12:03:34Z</dcterms:modified>
</cp:coreProperties>
</file>